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26" i="1" l="1"/>
  <c r="H25" i="1"/>
  <c r="H24" i="1"/>
  <c r="H23" i="1"/>
  <c r="S22" i="1"/>
  <c r="R22" i="1"/>
  <c r="Q22" i="1"/>
  <c r="P22" i="1"/>
  <c r="O22" i="1"/>
  <c r="N22" i="1"/>
  <c r="M22" i="1"/>
  <c r="L22" i="1"/>
  <c r="K22" i="1"/>
  <c r="J22" i="1"/>
  <c r="I22" i="1"/>
  <c r="S20" i="1"/>
  <c r="R20" i="1"/>
  <c r="Q20" i="1"/>
  <c r="P20" i="1"/>
  <c r="O20" i="1"/>
  <c r="N20" i="1"/>
  <c r="M20" i="1"/>
  <c r="L20" i="1"/>
  <c r="K20" i="1"/>
  <c r="J20" i="1"/>
  <c r="I20" i="1"/>
  <c r="S19" i="1"/>
  <c r="R19" i="1"/>
  <c r="Q19" i="1"/>
  <c r="P19" i="1"/>
  <c r="O19" i="1"/>
  <c r="N19" i="1"/>
  <c r="M19" i="1"/>
  <c r="L19" i="1"/>
  <c r="K19" i="1"/>
  <c r="J19" i="1"/>
  <c r="I19" i="1"/>
  <c r="S18" i="1"/>
  <c r="R18" i="1"/>
  <c r="Q18" i="1"/>
  <c r="P18" i="1"/>
  <c r="O18" i="1"/>
  <c r="N18" i="1"/>
  <c r="M18" i="1"/>
  <c r="L18" i="1"/>
  <c r="K18" i="1"/>
  <c r="J18" i="1"/>
  <c r="I18" i="1"/>
  <c r="S17" i="1"/>
  <c r="R17" i="1"/>
  <c r="Q17" i="1"/>
  <c r="P17" i="1"/>
  <c r="O17" i="1"/>
  <c r="N17" i="1"/>
  <c r="M17" i="1"/>
  <c r="L17" i="1"/>
  <c r="K17" i="1"/>
  <c r="J17" i="1"/>
  <c r="I17" i="1"/>
  <c r="H22" i="1" l="1"/>
  <c r="H15" i="1" l="1"/>
  <c r="H20" i="1" s="1"/>
  <c r="H14" i="1"/>
  <c r="H19" i="1" s="1"/>
  <c r="H13" i="1"/>
  <c r="H18" i="1" s="1"/>
  <c r="H12" i="1"/>
  <c r="H17" i="1" s="1"/>
  <c r="J11" i="1"/>
  <c r="J16" i="1" s="1"/>
  <c r="K11" i="1"/>
  <c r="K16" i="1" s="1"/>
  <c r="L11" i="1"/>
  <c r="L16" i="1" s="1"/>
  <c r="M11" i="1"/>
  <c r="M16" i="1" s="1"/>
  <c r="N11" i="1"/>
  <c r="N16" i="1" s="1"/>
  <c r="O11" i="1"/>
  <c r="O16" i="1" s="1"/>
  <c r="P11" i="1"/>
  <c r="P16" i="1" s="1"/>
  <c r="Q11" i="1"/>
  <c r="Q16" i="1" s="1"/>
  <c r="R11" i="1"/>
  <c r="R16" i="1" s="1"/>
  <c r="S11" i="1"/>
  <c r="S16" i="1" s="1"/>
  <c r="I11" i="1"/>
  <c r="I16" i="1" s="1"/>
  <c r="H11" i="1" l="1"/>
  <c r="H16" i="1" s="1"/>
</calcChain>
</file>

<file path=xl/sharedStrings.xml><?xml version="1.0" encoding="utf-8"?>
<sst xmlns="http://schemas.openxmlformats.org/spreadsheetml/2006/main" count="34" uniqueCount="24">
  <si>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</si>
  <si>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</si>
  <si>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</si>
  <si>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</si>
  <si>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</si>
  <si>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2. Прооекты муниципального образования город Покачи</t>
  </si>
  <si>
    <t>Параметры финансового обеспечения (рублей)</t>
  </si>
  <si>
    <t>всего</t>
  </si>
  <si>
    <t>Проект 1</t>
  </si>
  <si>
    <t>Итого по портфелю проектов № 1</t>
  </si>
  <si>
    <t xml:space="preserve">Формирование комфортной городской среды
</t>
  </si>
  <si>
    <t xml:space="preserve">Кардинальное повышение качества городской среды
</t>
  </si>
  <si>
    <t xml:space="preserve">Жилье и городская среда
</t>
  </si>
  <si>
    <t xml:space="preserve"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 (указывается перечень портфелей проектов, не основанных на национальных и федеральных проектах Российской Федерации), Проекты Ханты-Мансийского автономного округа - Югры (указываются проекты, не включенные в состав портфелей проектов Ханты-Мансийского автономного округа - Югры).
</t>
  </si>
  <si>
    <t xml:space="preserve">N п/п
</t>
  </si>
  <si>
    <t xml:space="preserve">Наименование портфеля проектов, проекта
</t>
  </si>
  <si>
    <t xml:space="preserve">Наименование проекта или мероприятия
</t>
  </si>
  <si>
    <t xml:space="preserve">Номер основного мероприятия
</t>
  </si>
  <si>
    <t xml:space="preserve">Цели
</t>
  </si>
  <si>
    <t xml:space="preserve">Срок реализации
</t>
  </si>
  <si>
    <t xml:space="preserve">Источники финансирования
</t>
  </si>
  <si>
    <t xml:space="preserve">
Мероприятия, реализуемые на принципах проектного управления,
направленные, в том числе, на исполнение национальных
и федеральных проектов (программ) Российской Федерации
</t>
  </si>
  <si>
    <t>Таблица 4</t>
  </si>
  <si>
    <t xml:space="preserve">2019 - 2025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</si>
</sst>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4" fontId="1" fillId="0" borderId="1" xfId="0" applyNumberFormat="1" applyFont="1" applyFill="1" applyBorder="1"/>
    <xf numFmtId="4" fontId="2" fillId="0" borderId="1" xfId="0" applyNumberFormat="1" applyFont="1" applyFill="1" applyBorder="1"/>
    <xf numFmtId="0" fontId="0" fillId="0" borderId="0" xfId="0" applyFill="1"/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14" xfId="0" applyBorder="1" applyAlignment="1"/>
    <xf numFmtId="0" fontId="1" fillId="0" borderId="9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8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6"/>
  <sheetViews>
    <sheetView tabSelected="1" topLeftCell="D1" workbookViewId="0">
      <selection activeCell="G5" sqref="G5:P6"/>
    </sheetView>
  </sheetViews>
  <sheetFormatPr defaultRowHeight="15" x14ac:dyDescent="0.25"/>
  <cols>
    <col min="1" max="1" width="7.7109375" customWidth="1"/>
    <col min="2" max="2" width="15.42578125" customWidth="1"/>
    <col min="3" max="3" width="14.28515625" customWidth="1"/>
    <col min="4" max="4" width="12.140625" customWidth="1"/>
    <col min="5" max="5" width="13.42578125" customWidth="1"/>
    <col min="6" max="6" width="11.85546875" customWidth="1"/>
    <col min="7" max="7" width="20.85546875" customWidth="1"/>
    <col min="8" max="8" width="14.85546875" customWidth="1"/>
    <col min="9" max="12" width="14.85546875" style="9" customWidth="1"/>
    <col min="13" max="19" width="12.140625" customWidth="1"/>
  </cols>
  <sheetData>
    <row r="2" spans="1:19" ht="14.25" customHeight="1" x14ac:dyDescent="0.25">
      <c r="S2" t="s">
        <v>22</v>
      </c>
    </row>
    <row r="3" spans="1:19" hidden="1" x14ac:dyDescent="0.25"/>
    <row r="4" spans="1:19" hidden="1" x14ac:dyDescent="0.25"/>
    <row r="5" spans="1:19" ht="69.75" customHeight="1" x14ac:dyDescent="0.25">
      <c r="G5" s="10" t="s">
        <v>21</v>
      </c>
      <c r="H5" s="10"/>
      <c r="I5" s="11"/>
      <c r="J5" s="11"/>
      <c r="K5" s="11"/>
      <c r="L5" s="11"/>
      <c r="M5" s="10"/>
      <c r="N5" s="10"/>
      <c r="O5" s="10"/>
      <c r="P5" s="10"/>
    </row>
    <row r="6" spans="1:19" hidden="1" x14ac:dyDescent="0.25"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9" ht="42" customHeight="1" x14ac:dyDescent="0.25">
      <c r="A7" s="28" t="s">
        <v>14</v>
      </c>
      <c r="B7" s="28" t="s">
        <v>15</v>
      </c>
      <c r="C7" s="28" t="s">
        <v>16</v>
      </c>
      <c r="D7" s="28" t="s">
        <v>17</v>
      </c>
      <c r="E7" s="28" t="s">
        <v>18</v>
      </c>
      <c r="F7" s="28" t="s">
        <v>19</v>
      </c>
      <c r="G7" s="28" t="s">
        <v>20</v>
      </c>
      <c r="H7" s="30" t="s">
        <v>6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2"/>
    </row>
    <row r="8" spans="1:19" ht="24" customHeight="1" x14ac:dyDescent="0.25">
      <c r="A8" s="29"/>
      <c r="B8" s="29"/>
      <c r="C8" s="29"/>
      <c r="D8" s="29"/>
      <c r="E8" s="29"/>
      <c r="F8" s="29"/>
      <c r="G8" s="29"/>
      <c r="H8" s="1" t="s">
        <v>7</v>
      </c>
      <c r="I8" s="2">
        <v>2019</v>
      </c>
      <c r="J8" s="2">
        <v>2020</v>
      </c>
      <c r="K8" s="2">
        <v>2021</v>
      </c>
      <c r="L8" s="2">
        <v>2023</v>
      </c>
      <c r="M8" s="2">
        <v>2024</v>
      </c>
      <c r="N8" s="2">
        <v>2025</v>
      </c>
      <c r="O8" s="2">
        <v>2026</v>
      </c>
      <c r="P8" s="2">
        <v>2027</v>
      </c>
      <c r="Q8" s="2">
        <v>2028</v>
      </c>
      <c r="R8" s="2">
        <v>2029</v>
      </c>
      <c r="S8" s="2">
        <v>2030</v>
      </c>
    </row>
    <row r="9" spans="1:1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2">
        <v>9</v>
      </c>
      <c r="J9" s="2">
        <v>10</v>
      </c>
      <c r="K9" s="2">
        <v>11</v>
      </c>
      <c r="L9" s="2">
        <v>12</v>
      </c>
      <c r="M9" s="1">
        <v>13</v>
      </c>
      <c r="N9" s="1">
        <v>14</v>
      </c>
      <c r="O9" s="1">
        <v>15</v>
      </c>
      <c r="P9" s="1">
        <v>16</v>
      </c>
      <c r="Q9" s="1">
        <v>17</v>
      </c>
      <c r="R9" s="1">
        <v>18</v>
      </c>
      <c r="S9" s="1">
        <v>19</v>
      </c>
    </row>
    <row r="10" spans="1:19" ht="51.75" customHeight="1" x14ac:dyDescent="0.25">
      <c r="A10" s="25" t="s">
        <v>13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</row>
    <row r="11" spans="1:19" x14ac:dyDescent="0.25">
      <c r="A11" s="22">
        <v>1</v>
      </c>
      <c r="B11" s="34" t="s">
        <v>12</v>
      </c>
      <c r="C11" s="34" t="s">
        <v>10</v>
      </c>
      <c r="D11" s="22">
        <v>1</v>
      </c>
      <c r="E11" s="34" t="s">
        <v>11</v>
      </c>
      <c r="F11" s="34" t="s">
        <v>23</v>
      </c>
      <c r="G11" s="3" t="s">
        <v>0</v>
      </c>
      <c r="H11" s="4">
        <f>I11+J11+K11+L11+M11+N11+O11+P11+Q11+R11+S11</f>
        <v>35301334.520000003</v>
      </c>
      <c r="I11" s="7">
        <f>I12+I13+I14+I15</f>
        <v>2509619.4</v>
      </c>
      <c r="J11" s="7">
        <f t="shared" ref="J11:S11" si="0">J12+J13+J14+J15</f>
        <v>10777492.890000001</v>
      </c>
      <c r="K11" s="7">
        <f t="shared" si="0"/>
        <v>10777555.560000001</v>
      </c>
      <c r="L11" s="7">
        <f t="shared" si="0"/>
        <v>11236666.67</v>
      </c>
      <c r="M11" s="4">
        <f t="shared" si="0"/>
        <v>0</v>
      </c>
      <c r="N11" s="4">
        <f t="shared" si="0"/>
        <v>0</v>
      </c>
      <c r="O11" s="4">
        <f t="shared" si="0"/>
        <v>0</v>
      </c>
      <c r="P11" s="4">
        <f t="shared" si="0"/>
        <v>0</v>
      </c>
      <c r="Q11" s="4">
        <f t="shared" si="0"/>
        <v>0</v>
      </c>
      <c r="R11" s="4">
        <f t="shared" si="0"/>
        <v>0</v>
      </c>
      <c r="S11" s="4">
        <f t="shared" si="0"/>
        <v>0</v>
      </c>
    </row>
    <row r="12" spans="1:19" ht="30" x14ac:dyDescent="0.25">
      <c r="A12" s="23"/>
      <c r="B12" s="23"/>
      <c r="C12" s="23"/>
      <c r="D12" s="23"/>
      <c r="E12" s="23"/>
      <c r="F12" s="23"/>
      <c r="G12" s="3" t="s">
        <v>1</v>
      </c>
      <c r="H12" s="4">
        <f t="shared" ref="H12:H15" si="1">I12+J12+K12+L12+M12+N12+O12+P12+Q12+R12+S12</f>
        <v>11509900</v>
      </c>
      <c r="I12" s="7">
        <v>0</v>
      </c>
      <c r="J12" s="7">
        <v>3782900</v>
      </c>
      <c r="K12" s="7">
        <v>3782900</v>
      </c>
      <c r="L12" s="7">
        <v>3944100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30" x14ac:dyDescent="0.25">
      <c r="A13" s="23"/>
      <c r="B13" s="23"/>
      <c r="C13" s="23"/>
      <c r="D13" s="23"/>
      <c r="E13" s="23"/>
      <c r="F13" s="23"/>
      <c r="G13" s="3" t="s">
        <v>2</v>
      </c>
      <c r="H13" s="4">
        <f t="shared" si="1"/>
        <v>20261300.990000002</v>
      </c>
      <c r="I13" s="7">
        <v>2258657.4</v>
      </c>
      <c r="J13" s="7">
        <v>5916843.5899999999</v>
      </c>
      <c r="K13" s="7">
        <v>5916900</v>
      </c>
      <c r="L13" s="7">
        <v>6168900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3"/>
      <c r="B14" s="23"/>
      <c r="C14" s="23"/>
      <c r="D14" s="23"/>
      <c r="E14" s="23"/>
      <c r="F14" s="23"/>
      <c r="G14" s="3" t="s">
        <v>3</v>
      </c>
      <c r="H14" s="4">
        <f t="shared" si="1"/>
        <v>3530133.5300000003</v>
      </c>
      <c r="I14" s="7">
        <v>250962</v>
      </c>
      <c r="J14" s="7">
        <v>1077749.3</v>
      </c>
      <c r="K14" s="7">
        <v>1077755.56</v>
      </c>
      <c r="L14" s="7">
        <v>1123666.67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ht="30" x14ac:dyDescent="0.25">
      <c r="A15" s="23"/>
      <c r="B15" s="23"/>
      <c r="C15" s="24"/>
      <c r="D15" s="24"/>
      <c r="E15" s="24"/>
      <c r="F15" s="24"/>
      <c r="G15" s="3" t="s">
        <v>4</v>
      </c>
      <c r="H15" s="4">
        <f t="shared" si="1"/>
        <v>0</v>
      </c>
      <c r="I15" s="7">
        <v>0</v>
      </c>
      <c r="J15" s="7">
        <v>0</v>
      </c>
      <c r="K15" s="7">
        <v>0</v>
      </c>
      <c r="L15" s="7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3"/>
      <c r="B16" s="23"/>
      <c r="C16" s="13" t="s">
        <v>9</v>
      </c>
      <c r="D16" s="14"/>
      <c r="E16" s="14"/>
      <c r="F16" s="15"/>
      <c r="G16" s="5" t="s">
        <v>0</v>
      </c>
      <c r="H16" s="6">
        <f>H11</f>
        <v>35301334.520000003</v>
      </c>
      <c r="I16" s="8">
        <f t="shared" ref="I16:S16" si="2">I11</f>
        <v>2509619.4</v>
      </c>
      <c r="J16" s="8">
        <f t="shared" si="2"/>
        <v>10777492.890000001</v>
      </c>
      <c r="K16" s="8">
        <f t="shared" si="2"/>
        <v>10777555.560000001</v>
      </c>
      <c r="L16" s="8">
        <f t="shared" si="2"/>
        <v>11236666.67</v>
      </c>
      <c r="M16" s="6">
        <f t="shared" si="2"/>
        <v>0</v>
      </c>
      <c r="N16" s="6">
        <f t="shared" si="2"/>
        <v>0</v>
      </c>
      <c r="O16" s="6">
        <f t="shared" si="2"/>
        <v>0</v>
      </c>
      <c r="P16" s="6">
        <f t="shared" si="2"/>
        <v>0</v>
      </c>
      <c r="Q16" s="6">
        <f t="shared" si="2"/>
        <v>0</v>
      </c>
      <c r="R16" s="6">
        <f t="shared" si="2"/>
        <v>0</v>
      </c>
      <c r="S16" s="6">
        <f t="shared" si="2"/>
        <v>0</v>
      </c>
    </row>
    <row r="17" spans="1:19" ht="29.25" x14ac:dyDescent="0.25">
      <c r="A17" s="23"/>
      <c r="B17" s="23"/>
      <c r="C17" s="16"/>
      <c r="D17" s="17"/>
      <c r="E17" s="17"/>
      <c r="F17" s="18"/>
      <c r="G17" s="5" t="s">
        <v>1</v>
      </c>
      <c r="H17" s="6">
        <f t="shared" ref="H17:S20" si="3">H12</f>
        <v>11509900</v>
      </c>
      <c r="I17" s="8">
        <f t="shared" si="3"/>
        <v>0</v>
      </c>
      <c r="J17" s="8">
        <f t="shared" si="3"/>
        <v>3782900</v>
      </c>
      <c r="K17" s="8">
        <f t="shared" si="3"/>
        <v>3782900</v>
      </c>
      <c r="L17" s="8">
        <f t="shared" si="3"/>
        <v>3944100</v>
      </c>
      <c r="M17" s="6">
        <f t="shared" si="3"/>
        <v>0</v>
      </c>
      <c r="N17" s="6">
        <f t="shared" si="3"/>
        <v>0</v>
      </c>
      <c r="O17" s="6">
        <f t="shared" si="3"/>
        <v>0</v>
      </c>
      <c r="P17" s="6">
        <f t="shared" si="3"/>
        <v>0</v>
      </c>
      <c r="Q17" s="6">
        <f t="shared" si="3"/>
        <v>0</v>
      </c>
      <c r="R17" s="6">
        <f t="shared" si="3"/>
        <v>0</v>
      </c>
      <c r="S17" s="6">
        <f t="shared" si="3"/>
        <v>0</v>
      </c>
    </row>
    <row r="18" spans="1:19" ht="43.5" x14ac:dyDescent="0.25">
      <c r="A18" s="23"/>
      <c r="B18" s="23"/>
      <c r="C18" s="16"/>
      <c r="D18" s="17"/>
      <c r="E18" s="17"/>
      <c r="F18" s="18"/>
      <c r="G18" s="5" t="s">
        <v>2</v>
      </c>
      <c r="H18" s="6">
        <f t="shared" si="3"/>
        <v>20261300.990000002</v>
      </c>
      <c r="I18" s="8">
        <f t="shared" si="3"/>
        <v>2258657.4</v>
      </c>
      <c r="J18" s="8">
        <f t="shared" si="3"/>
        <v>5916843.5899999999</v>
      </c>
      <c r="K18" s="8">
        <f t="shared" si="3"/>
        <v>5916900</v>
      </c>
      <c r="L18" s="8">
        <f t="shared" si="3"/>
        <v>6168900</v>
      </c>
      <c r="M18" s="6">
        <f t="shared" si="3"/>
        <v>0</v>
      </c>
      <c r="N18" s="6">
        <f t="shared" si="3"/>
        <v>0</v>
      </c>
      <c r="O18" s="6">
        <f t="shared" si="3"/>
        <v>0</v>
      </c>
      <c r="P18" s="6">
        <f t="shared" si="3"/>
        <v>0</v>
      </c>
      <c r="Q18" s="6">
        <f t="shared" si="3"/>
        <v>0</v>
      </c>
      <c r="R18" s="6">
        <f t="shared" si="3"/>
        <v>0</v>
      </c>
      <c r="S18" s="6">
        <f t="shared" si="3"/>
        <v>0</v>
      </c>
    </row>
    <row r="19" spans="1:19" x14ac:dyDescent="0.25">
      <c r="A19" s="23"/>
      <c r="B19" s="23"/>
      <c r="C19" s="16"/>
      <c r="D19" s="17"/>
      <c r="E19" s="17"/>
      <c r="F19" s="18"/>
      <c r="G19" s="5" t="s">
        <v>3</v>
      </c>
      <c r="H19" s="6">
        <f t="shared" si="3"/>
        <v>3530133.5300000003</v>
      </c>
      <c r="I19" s="8">
        <f t="shared" si="3"/>
        <v>250962</v>
      </c>
      <c r="J19" s="8">
        <f t="shared" si="3"/>
        <v>1077749.3</v>
      </c>
      <c r="K19" s="8">
        <f t="shared" si="3"/>
        <v>1077755.56</v>
      </c>
      <c r="L19" s="8">
        <f t="shared" si="3"/>
        <v>1123666.67</v>
      </c>
      <c r="M19" s="6">
        <f t="shared" si="3"/>
        <v>0</v>
      </c>
      <c r="N19" s="6">
        <f t="shared" si="3"/>
        <v>0</v>
      </c>
      <c r="O19" s="6">
        <f t="shared" si="3"/>
        <v>0</v>
      </c>
      <c r="P19" s="6">
        <f t="shared" si="3"/>
        <v>0</v>
      </c>
      <c r="Q19" s="6">
        <f t="shared" si="3"/>
        <v>0</v>
      </c>
      <c r="R19" s="6">
        <f t="shared" si="3"/>
        <v>0</v>
      </c>
      <c r="S19" s="6">
        <f t="shared" si="3"/>
        <v>0</v>
      </c>
    </row>
    <row r="20" spans="1:19" ht="29.25" x14ac:dyDescent="0.25">
      <c r="A20" s="24"/>
      <c r="B20" s="24"/>
      <c r="C20" s="19"/>
      <c r="D20" s="20"/>
      <c r="E20" s="20"/>
      <c r="F20" s="21"/>
      <c r="G20" s="5" t="s">
        <v>4</v>
      </c>
      <c r="H20" s="6">
        <f t="shared" si="3"/>
        <v>0</v>
      </c>
      <c r="I20" s="8">
        <f t="shared" si="3"/>
        <v>0</v>
      </c>
      <c r="J20" s="8">
        <f t="shared" si="3"/>
        <v>0</v>
      </c>
      <c r="K20" s="8">
        <f t="shared" si="3"/>
        <v>0</v>
      </c>
      <c r="L20" s="8">
        <f t="shared" si="3"/>
        <v>0</v>
      </c>
      <c r="M20" s="6">
        <f t="shared" si="3"/>
        <v>0</v>
      </c>
      <c r="N20" s="6">
        <f t="shared" si="3"/>
        <v>0</v>
      </c>
      <c r="O20" s="6">
        <f t="shared" si="3"/>
        <v>0</v>
      </c>
      <c r="P20" s="6">
        <f t="shared" si="3"/>
        <v>0</v>
      </c>
      <c r="Q20" s="6">
        <f t="shared" si="3"/>
        <v>0</v>
      </c>
      <c r="R20" s="6">
        <f t="shared" si="3"/>
        <v>0</v>
      </c>
      <c r="S20" s="6">
        <f t="shared" si="3"/>
        <v>0</v>
      </c>
    </row>
    <row r="21" spans="1:19" x14ac:dyDescent="0.25">
      <c r="A21" s="33" t="s">
        <v>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7"/>
    </row>
    <row r="22" spans="1:19" x14ac:dyDescent="0.25">
      <c r="A22" s="38"/>
      <c r="B22" s="22" t="s">
        <v>8</v>
      </c>
      <c r="C22" s="35"/>
      <c r="D22" s="35"/>
      <c r="E22" s="35"/>
      <c r="F22" s="35"/>
      <c r="G22" s="3" t="s">
        <v>0</v>
      </c>
      <c r="H22" s="4">
        <f>I22+J22+K22+L22+M22+N22+O22+P22+Q22+R22+S22</f>
        <v>0</v>
      </c>
      <c r="I22" s="7">
        <f>I23+I24+I25+I26</f>
        <v>0</v>
      </c>
      <c r="J22" s="7">
        <f t="shared" ref="J22" si="4">J23+J24+J25+J26</f>
        <v>0</v>
      </c>
      <c r="K22" s="7">
        <f t="shared" ref="K22" si="5">K23+K24+K25+K26</f>
        <v>0</v>
      </c>
      <c r="L22" s="7">
        <f t="shared" ref="L22" si="6">L23+L24+L25+L26</f>
        <v>0</v>
      </c>
      <c r="M22" s="4">
        <f t="shared" ref="M22" si="7">M23+M24+M25+M26</f>
        <v>0</v>
      </c>
      <c r="N22" s="4">
        <f t="shared" ref="N22" si="8">N23+N24+N25+N26</f>
        <v>0</v>
      </c>
      <c r="O22" s="4">
        <f t="shared" ref="O22" si="9">O23+O24+O25+O26</f>
        <v>0</v>
      </c>
      <c r="P22" s="4">
        <f t="shared" ref="P22" si="10">P23+P24+P25+P26</f>
        <v>0</v>
      </c>
      <c r="Q22" s="4">
        <f t="shared" ref="Q22" si="11">Q23+Q24+Q25+Q26</f>
        <v>0</v>
      </c>
      <c r="R22" s="4">
        <f t="shared" ref="R22" si="12">R23+R24+R25+R26</f>
        <v>0</v>
      </c>
      <c r="S22" s="4">
        <f t="shared" ref="S22" si="13">S23+S24+S25+S26</f>
        <v>0</v>
      </c>
    </row>
    <row r="23" spans="1:19" ht="30" x14ac:dyDescent="0.25">
      <c r="A23" s="39"/>
      <c r="B23" s="41"/>
      <c r="C23" s="36"/>
      <c r="D23" s="36"/>
      <c r="E23" s="36"/>
      <c r="F23" s="36"/>
      <c r="G23" s="3" t="s">
        <v>1</v>
      </c>
      <c r="H23" s="4">
        <f t="shared" ref="H23:H26" si="14">I23+J23+K23+L23+M23+N23+O23+P23+Q23+R23+S23</f>
        <v>0</v>
      </c>
      <c r="I23" s="7">
        <v>0</v>
      </c>
      <c r="J23" s="7">
        <v>0</v>
      </c>
      <c r="K23" s="7">
        <v>0</v>
      </c>
      <c r="L23" s="7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</row>
    <row r="24" spans="1:19" ht="30" x14ac:dyDescent="0.25">
      <c r="A24" s="39"/>
      <c r="B24" s="41"/>
      <c r="C24" s="36"/>
      <c r="D24" s="36"/>
      <c r="E24" s="36"/>
      <c r="F24" s="36"/>
      <c r="G24" s="3" t="s">
        <v>2</v>
      </c>
      <c r="H24" s="4">
        <f t="shared" si="14"/>
        <v>0</v>
      </c>
      <c r="I24" s="7">
        <v>0</v>
      </c>
      <c r="J24" s="7">
        <v>0</v>
      </c>
      <c r="K24" s="7">
        <v>0</v>
      </c>
      <c r="L24" s="7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</row>
    <row r="25" spans="1:19" x14ac:dyDescent="0.25">
      <c r="A25" s="39"/>
      <c r="B25" s="41"/>
      <c r="C25" s="36"/>
      <c r="D25" s="36"/>
      <c r="E25" s="36"/>
      <c r="F25" s="36"/>
      <c r="G25" s="3" t="s">
        <v>3</v>
      </c>
      <c r="H25" s="4">
        <f t="shared" si="14"/>
        <v>0</v>
      </c>
      <c r="I25" s="7">
        <v>0</v>
      </c>
      <c r="J25" s="7">
        <v>0</v>
      </c>
      <c r="K25" s="7">
        <v>0</v>
      </c>
      <c r="L25" s="7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</row>
    <row r="26" spans="1:19" ht="30" x14ac:dyDescent="0.25">
      <c r="A26" s="40"/>
      <c r="B26" s="42"/>
      <c r="C26" s="37"/>
      <c r="D26" s="37"/>
      <c r="E26" s="37"/>
      <c r="F26" s="37"/>
      <c r="G26" s="3" t="s">
        <v>4</v>
      </c>
      <c r="H26" s="4">
        <f t="shared" si="14"/>
        <v>0</v>
      </c>
      <c r="I26" s="7">
        <v>0</v>
      </c>
      <c r="J26" s="7">
        <v>0</v>
      </c>
      <c r="K26" s="7">
        <v>0</v>
      </c>
      <c r="L26" s="7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</row>
  </sheetData>
  <mergeCells count="24">
    <mergeCell ref="C22:C26"/>
    <mergeCell ref="D22:D26"/>
    <mergeCell ref="E22:E26"/>
    <mergeCell ref="F22:F26"/>
    <mergeCell ref="A22:A26"/>
    <mergeCell ref="B22:B26"/>
    <mergeCell ref="A21:S21"/>
    <mergeCell ref="F11:F15"/>
    <mergeCell ref="E11:E15"/>
    <mergeCell ref="D11:D15"/>
    <mergeCell ref="C11:C15"/>
    <mergeCell ref="B11:B20"/>
    <mergeCell ref="G5:P6"/>
    <mergeCell ref="C16:F20"/>
    <mergeCell ref="A11:A20"/>
    <mergeCell ref="A10:S10"/>
    <mergeCell ref="F7:F8"/>
    <mergeCell ref="G7:G8"/>
    <mergeCell ref="H7:S7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2021-05-17T04:08:58Z</dcterms:modified>
</cp:coreProperties>
</file>